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5년 김동현\"/>
    </mc:Choice>
  </mc:AlternateContent>
  <bookViews>
    <workbookView xWindow="0" yWindow="0" windowWidth="28800" windowHeight="108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1" l="1"/>
  <c r="V84" i="1" l="1"/>
  <c r="V96" i="1"/>
  <c r="V99" i="1"/>
  <c r="V90" i="1"/>
  <c r="V92" i="1"/>
  <c r="V83" i="1"/>
  <c r="V85" i="1"/>
  <c r="V97" i="1"/>
  <c r="V98" i="1"/>
  <c r="V91" i="1"/>
  <c r="V93" i="1"/>
  <c r="V94" i="1"/>
  <c r="V95" i="1"/>
  <c r="V86" i="1"/>
  <c r="V87" i="1"/>
  <c r="V88" i="1"/>
  <c r="V89" i="1"/>
  <c r="J82" i="1"/>
  <c r="T96" i="1" s="1"/>
  <c r="I81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U92" i="1" l="1"/>
  <c r="U94" i="1"/>
  <c r="A8" i="1" s="1"/>
  <c r="U85" i="1"/>
  <c r="U87" i="1"/>
  <c r="U99" i="1"/>
  <c r="U90" i="1"/>
  <c r="U91" i="1"/>
  <c r="U93" i="1"/>
  <c r="U95" i="1"/>
  <c r="U84" i="1"/>
  <c r="U96" i="1"/>
  <c r="U97" i="1"/>
  <c r="U86" i="1"/>
  <c r="U98" i="1"/>
  <c r="U88" i="1"/>
  <c r="U89" i="1"/>
  <c r="U83" i="1"/>
  <c r="T94" i="1"/>
  <c r="T99" i="1"/>
  <c r="Q86" i="1"/>
  <c r="Q98" i="1"/>
  <c r="T93" i="1"/>
  <c r="T86" i="1"/>
  <c r="Q87" i="1"/>
  <c r="Q91" i="1"/>
  <c r="T87" i="1"/>
  <c r="T95" i="1"/>
  <c r="Q90" i="1"/>
  <c r="Q97" i="1"/>
  <c r="T90" i="1"/>
  <c r="T91" i="1"/>
  <c r="T88" i="1"/>
  <c r="T98" i="1"/>
  <c r="Q94" i="1"/>
  <c r="Q95" i="1"/>
  <c r="T89" i="1"/>
  <c r="Q89" i="1"/>
  <c r="T97" i="1"/>
  <c r="Q85" i="1"/>
  <c r="Q88" i="1"/>
  <c r="Q93" i="1"/>
  <c r="Q92" i="1"/>
  <c r="T92" i="1"/>
  <c r="Q96" i="1"/>
  <c r="I82" i="1"/>
  <c r="R98" i="1" l="1"/>
  <c r="R93" i="1"/>
  <c r="S94" i="1"/>
  <c r="S88" i="1"/>
  <c r="R88" i="1"/>
  <c r="S96" i="1"/>
  <c r="O98" i="1"/>
  <c r="R87" i="1"/>
  <c r="S93" i="1"/>
  <c r="O97" i="1"/>
  <c r="O96" i="1"/>
  <c r="S92" i="1"/>
  <c r="O95" i="1"/>
  <c r="O87" i="1"/>
  <c r="R90" i="1"/>
  <c r="O85" i="1"/>
  <c r="R97" i="1"/>
  <c r="O88" i="1"/>
  <c r="O94" i="1"/>
  <c r="S97" i="1"/>
  <c r="R95" i="1"/>
  <c r="S98" i="1"/>
  <c r="R96" i="1"/>
  <c r="O86" i="1"/>
  <c r="S91" i="1"/>
  <c r="O93" i="1"/>
  <c r="S86" i="1"/>
  <c r="R89" i="1"/>
  <c r="O92" i="1"/>
  <c r="S87" i="1"/>
  <c r="R91" i="1"/>
  <c r="O91" i="1"/>
  <c r="S99" i="1"/>
  <c r="O90" i="1"/>
  <c r="S89" i="1"/>
  <c r="S90" i="1"/>
  <c r="R94" i="1"/>
  <c r="O89" i="1"/>
  <c r="S95" i="1"/>
  <c r="R92" i="1"/>
  <c r="D2" i="1"/>
  <c r="P98" i="1" l="1"/>
  <c r="P87" i="1"/>
  <c r="P97" i="1"/>
  <c r="P88" i="1"/>
  <c r="P95" i="1"/>
  <c r="P96" i="1"/>
  <c r="E2" i="1" s="1"/>
  <c r="P91" i="1"/>
  <c r="P92" i="1"/>
  <c r="P90" i="1"/>
  <c r="P89" i="1"/>
  <c r="P94" i="1"/>
  <c r="P93" i="1"/>
</calcChain>
</file>

<file path=xl/sharedStrings.xml><?xml version="1.0" encoding="utf-8"?>
<sst xmlns="http://schemas.openxmlformats.org/spreadsheetml/2006/main" count="16" uniqueCount="14">
  <si>
    <t>1시간당 킬수 입력</t>
    <phoneticPr fontId="2" type="noConversion"/>
  </si>
  <si>
    <t>경획 입력</t>
    <phoneticPr fontId="2" type="noConversion"/>
  </si>
  <si>
    <t>아인 기준</t>
    <phoneticPr fontId="2" type="noConversion"/>
  </si>
  <si>
    <t>용옥 기준</t>
    <phoneticPr fontId="2" type="noConversion"/>
  </si>
  <si>
    <t>목표 레벨 입력</t>
    <phoneticPr fontId="2" type="noConversion"/>
  </si>
  <si>
    <t>현재 레벨</t>
    <phoneticPr fontId="2" type="noConversion"/>
  </si>
  <si>
    <t>아인 O/X</t>
    <phoneticPr fontId="2" type="noConversion"/>
  </si>
  <si>
    <t>획득 예상 경험치
(1시간) 입력</t>
    <phoneticPr fontId="2" type="noConversion"/>
  </si>
  <si>
    <t>1시간 절전 기준</t>
    <phoneticPr fontId="2" type="noConversion"/>
  </si>
  <si>
    <t>↑숫자로 %입력 없이 77.5%인 경우 77.5</t>
    <phoneticPr fontId="2" type="noConversion"/>
  </si>
  <si>
    <t>↑현재 레벨 입력</t>
    <phoneticPr fontId="2" type="noConversion"/>
  </si>
  <si>
    <t>↑숫자 입력</t>
    <phoneticPr fontId="2" type="noConversion"/>
  </si>
  <si>
    <t>↑영어로 O 혹은 X</t>
    <phoneticPr fontId="2" type="noConversion"/>
  </si>
  <si>
    <t>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</si>
</sst>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 Unicode MS"/>
    </font>
    <font>
      <b/>
      <sz val="48"/>
      <color theme="1"/>
      <name val="맑은 고딕"/>
      <family val="3"/>
      <charset val="129"/>
      <scheme val="minor"/>
    </font>
    <font>
      <sz val="48"/>
      <color theme="1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sz val="28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2" xfId="0" applyBorder="1">
      <alignment vertical="center"/>
    </xf>
    <xf numFmtId="1" fontId="5" fillId="0" borderId="0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vertical="center" wrapText="1"/>
    </xf>
    <xf numFmtId="41" fontId="0" fillId="0" borderId="2" xfId="1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176" fontId="0" fillId="0" borderId="2" xfId="0" applyNumberFormat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"/>
  <sheetViews>
    <sheetView tabSelected="1" zoomScale="85" zoomScaleNormal="85" workbookViewId="0"/>
  </sheetViews>
  <sheetFormatPr defaultRowHeight="16.5"/>
  <cols>
    <col min="1" max="1" width="40.125" bestFit="1" customWidth="1"/>
    <col min="2" max="2" width="43.5" bestFit="1" customWidth="1"/>
    <col min="3" max="3" width="45.375" bestFit="1" customWidth="1"/>
    <col min="4" max="5" width="24.5" bestFit="1" customWidth="1"/>
    <col min="6" max="7" width="38.125" customWidth="1"/>
    <col min="8" max="8" width="8.875" customWidth="1"/>
    <col min="9" max="9" width="24" hidden="1" customWidth="1"/>
    <col min="10" max="10" width="14.25" style="1" hidden="1" customWidth="1"/>
    <col min="11" max="11" width="3.25" hidden="1" customWidth="1"/>
    <col min="12" max="13" width="18.875" hidden="1" customWidth="1"/>
    <col min="14" max="14" width="6" hidden="1" customWidth="1"/>
    <col min="15" max="20" width="9" hidden="1" customWidth="1"/>
    <col min="21" max="21" width="14.25" hidden="1" customWidth="1"/>
    <col min="22" max="22" width="11.75" hidden="1" customWidth="1"/>
    <col min="23" max="25" width="9" customWidth="1"/>
  </cols>
  <sheetData>
    <row r="1" spans="1:7" ht="69.75">
      <c r="A1" s="16" t="s">
        <v>4</v>
      </c>
      <c r="B1" s="16" t="s">
        <v>1</v>
      </c>
      <c r="C1" s="16" t="s">
        <v>0</v>
      </c>
      <c r="D1" s="16" t="s">
        <v>2</v>
      </c>
      <c r="E1" s="16" t="s">
        <v>3</v>
      </c>
      <c r="F1" s="12"/>
      <c r="G1" s="12"/>
    </row>
    <row r="2" spans="1:7" ht="69.95" customHeight="1">
      <c r="A2" s="29">
        <v>80</v>
      </c>
      <c r="B2" s="29">
        <v>300</v>
      </c>
      <c r="C2" s="29">
        <v>5000</v>
      </c>
      <c r="D2" s="17" t="str">
        <f>ROUNDUP(VLOOKUP(A2,K83:R102,8,0),1)&amp;"시간"</f>
        <v>1.5시간</v>
      </c>
      <c r="E2" s="18" t="str">
        <f>ROUNDUP(VLOOKUP(A2,K83:P102,6,0),1)&amp;"시간"</f>
        <v>2.6시간</v>
      </c>
      <c r="F2" s="3"/>
      <c r="G2" s="3"/>
    </row>
    <row r="3" spans="1:7" ht="41.25" customHeight="1">
      <c r="A3" s="28" t="s">
        <v>11</v>
      </c>
      <c r="B3" s="28" t="s">
        <v>11</v>
      </c>
      <c r="C3" s="28" t="s">
        <v>11</v>
      </c>
      <c r="D3" s="19"/>
      <c r="E3" s="19"/>
    </row>
    <row r="4" spans="1:7" ht="82.5">
      <c r="A4" s="16" t="s">
        <v>5</v>
      </c>
      <c r="B4" s="20" t="s">
        <v>7</v>
      </c>
      <c r="C4" s="16" t="s">
        <v>6</v>
      </c>
      <c r="D4" s="21"/>
      <c r="E4" s="22"/>
      <c r="F4" s="13"/>
    </row>
    <row r="5" spans="1:7" ht="69.95" customHeight="1">
      <c r="A5" s="29">
        <v>86</v>
      </c>
      <c r="B5" s="29">
        <v>25</v>
      </c>
      <c r="C5" s="29" t="s">
        <v>13</v>
      </c>
      <c r="D5" s="23"/>
      <c r="E5" s="22"/>
      <c r="F5" s="13"/>
    </row>
    <row r="6" spans="1:7" ht="41.25" customHeight="1">
      <c r="A6" s="28" t="s">
        <v>10</v>
      </c>
      <c r="B6" s="28" t="s">
        <v>9</v>
      </c>
      <c r="C6" s="28" t="s">
        <v>12</v>
      </c>
      <c r="D6" s="24"/>
      <c r="E6" s="22"/>
    </row>
    <row r="7" spans="1:7" ht="41.25">
      <c r="A7" s="16" t="s">
        <v>8</v>
      </c>
      <c r="B7" s="21"/>
      <c r="C7" s="22"/>
      <c r="D7" s="22"/>
      <c r="E7" s="22"/>
    </row>
    <row r="8" spans="1:7" ht="41.25">
      <c r="A8" s="26" t="str">
        <f>ROUNDUP(IF(C5="X",VLOOKUP(A5,K83:Y100,11,0),VLOOKUP(A5,K83:Y100,12,0)),0)&amp;"마리"</f>
        <v>6113마리</v>
      </c>
      <c r="B8" s="27"/>
      <c r="C8" s="22"/>
      <c r="D8" s="22"/>
      <c r="E8" s="22"/>
    </row>
    <row r="9" spans="1:7">
      <c r="A9" s="22"/>
      <c r="B9" s="25"/>
      <c r="C9" s="22"/>
      <c r="D9" s="22"/>
      <c r="E9" s="22"/>
    </row>
    <row r="10" spans="1:7">
      <c r="B10" s="14"/>
    </row>
    <row r="11" spans="1:7">
      <c r="B11" s="14"/>
    </row>
    <row r="12" spans="1:7">
      <c r="B12" s="14"/>
    </row>
    <row r="13" spans="1:7">
      <c r="B13" s="14"/>
    </row>
    <row r="14" spans="1:7">
      <c r="B14" s="14"/>
    </row>
    <row r="15" spans="1:7">
      <c r="B15" s="14"/>
    </row>
    <row r="16" spans="1:7">
      <c r="B16" s="14"/>
    </row>
    <row r="17" spans="2:2">
      <c r="B17" s="14"/>
    </row>
    <row r="80" spans="9:18">
      <c r="I80" s="8">
        <v>240000</v>
      </c>
      <c r="J80" s="8"/>
      <c r="K80" s="2"/>
      <c r="L80" s="2"/>
      <c r="M80" s="2"/>
      <c r="N80" s="2"/>
      <c r="O80" s="2"/>
      <c r="P80" s="2"/>
      <c r="Q80" s="2"/>
      <c r="R80" s="2"/>
    </row>
    <row r="81" spans="9:22">
      <c r="I81" s="8">
        <f>+I80*(1+B2/100)*4</f>
        <v>3840000</v>
      </c>
      <c r="J81" s="8">
        <f>+I80*(1+B2/100)*7</f>
        <v>6720000</v>
      </c>
      <c r="K81" s="2"/>
      <c r="L81" s="2"/>
      <c r="M81" s="2"/>
      <c r="N81" s="2"/>
      <c r="O81" s="2"/>
      <c r="P81" s="2"/>
      <c r="Q81" s="2"/>
      <c r="R81" s="2"/>
    </row>
    <row r="82" spans="9:22">
      <c r="I82" s="2">
        <f>+I81*$C$2</f>
        <v>19200000000</v>
      </c>
      <c r="J82" s="2">
        <f>+J81*$C$2</f>
        <v>33600000000</v>
      </c>
      <c r="K82" s="9">
        <v>74</v>
      </c>
      <c r="L82" s="2"/>
      <c r="M82" s="2"/>
      <c r="N82" s="2"/>
      <c r="O82" s="2"/>
      <c r="P82" s="2"/>
      <c r="Q82" s="2"/>
      <c r="R82" s="2"/>
    </row>
    <row r="83" spans="9:22">
      <c r="I83" s="15"/>
      <c r="J83" s="15"/>
      <c r="K83" s="9">
        <v>75</v>
      </c>
      <c r="L83" s="10">
        <v>7024482619</v>
      </c>
      <c r="M83" s="10">
        <v>43859133500</v>
      </c>
      <c r="N83" s="11"/>
      <c r="O83" s="2"/>
      <c r="P83" s="2"/>
      <c r="Q83" s="2"/>
      <c r="R83" s="2"/>
      <c r="U83" s="15">
        <f>+$L84*$B$5/100/$I$81</f>
        <v>537.8800471354167</v>
      </c>
      <c r="V83" s="15">
        <f>+$L84*$B$5/100/$J$81</f>
        <v>307.36002693452383</v>
      </c>
    </row>
    <row r="84" spans="9:22">
      <c r="I84" s="15"/>
      <c r="J84" s="15"/>
      <c r="K84" s="9">
        <v>76</v>
      </c>
      <c r="L84" s="10">
        <v>8261837524</v>
      </c>
      <c r="M84" s="10">
        <v>52120971024</v>
      </c>
      <c r="N84" s="11">
        <f t="shared" ref="N84:N99" si="0">L84/L83</f>
        <v>1.176148902647032</v>
      </c>
      <c r="O84" s="2"/>
      <c r="P84" s="2"/>
      <c r="Q84" s="2"/>
      <c r="R84" s="2"/>
      <c r="U84" s="15">
        <f t="shared" ref="U84:U99" si="1">+$L85*$B$5/100/$I$81</f>
        <v>630.73183352864578</v>
      </c>
      <c r="V84" s="15">
        <f t="shared" ref="V84:V99" si="2">+$L85*$B$5/100/$J$81</f>
        <v>360.4181905877976</v>
      </c>
    </row>
    <row r="85" spans="9:22">
      <c r="I85" s="15"/>
      <c r="J85" s="15"/>
      <c r="K85" s="9">
        <v>77</v>
      </c>
      <c r="L85" s="10">
        <v>9688040963</v>
      </c>
      <c r="M85" s="10">
        <v>61809011987</v>
      </c>
      <c r="N85" s="11">
        <f t="shared" si="0"/>
        <v>1.1726254522504211</v>
      </c>
      <c r="O85" s="2">
        <f t="shared" ref="O85:O98" si="3">+$L85/$I$82</f>
        <v>0.50458546682291672</v>
      </c>
      <c r="P85" s="2"/>
      <c r="Q85" s="2">
        <f t="shared" ref="Q85:Q98" si="4">+$L85/$J$82</f>
        <v>0.28833455247023809</v>
      </c>
      <c r="R85" s="2"/>
      <c r="U85" s="15">
        <f t="shared" si="1"/>
        <v>737.49854166666671</v>
      </c>
      <c r="V85" s="15">
        <f t="shared" si="2"/>
        <v>421.42773809523811</v>
      </c>
    </row>
    <row r="86" spans="9:22">
      <c r="I86" s="15"/>
      <c r="J86" s="15"/>
      <c r="K86" s="9">
        <v>78</v>
      </c>
      <c r="L86" s="10">
        <v>11327977600</v>
      </c>
      <c r="M86" s="10">
        <v>73136989587</v>
      </c>
      <c r="N86" s="11">
        <f t="shared" si="0"/>
        <v>1.1692743293781633</v>
      </c>
      <c r="O86" s="2">
        <f t="shared" si="3"/>
        <v>0.58999883333333336</v>
      </c>
      <c r="P86" s="2"/>
      <c r="Q86" s="2">
        <f t="shared" si="4"/>
        <v>0.33714219047619048</v>
      </c>
      <c r="R86" s="2"/>
      <c r="S86" s="2">
        <f t="shared" ref="S86:S99" si="5">+$L85/$I$82</f>
        <v>0.50458546682291672</v>
      </c>
      <c r="T86" s="2">
        <f t="shared" ref="T86:T99" si="6">+$L85/$J$82</f>
        <v>0.28833455247023809</v>
      </c>
      <c r="U86" s="15">
        <f t="shared" si="1"/>
        <v>859.98289954427082</v>
      </c>
      <c r="V86" s="15">
        <f t="shared" si="2"/>
        <v>491.41879973958333</v>
      </c>
    </row>
    <row r="87" spans="9:22">
      <c r="I87" s="15"/>
      <c r="J87" s="15"/>
      <c r="K87" s="9">
        <v>79</v>
      </c>
      <c r="L87" s="10">
        <v>13209337337</v>
      </c>
      <c r="M87" s="10">
        <v>86346326924</v>
      </c>
      <c r="N87" s="11">
        <f t="shared" si="0"/>
        <v>1.1660808136661569</v>
      </c>
      <c r="O87" s="2">
        <f t="shared" si="3"/>
        <v>0.68798631963541668</v>
      </c>
      <c r="P87" s="2">
        <f>SUM(O$84:O87)</f>
        <v>1.7825706197916666</v>
      </c>
      <c r="Q87" s="2">
        <f t="shared" si="4"/>
        <v>0.39313503979166664</v>
      </c>
      <c r="R87" s="2">
        <f>SUM(Q$84:Q87)</f>
        <v>1.0186117827380952</v>
      </c>
      <c r="S87" s="2">
        <f t="shared" si="5"/>
        <v>0.58999883333333336</v>
      </c>
      <c r="T87" s="2">
        <f t="shared" si="6"/>
        <v>0.33714219047619048</v>
      </c>
      <c r="U87" s="15">
        <f t="shared" si="1"/>
        <v>1000.1876189453125</v>
      </c>
      <c r="V87" s="15">
        <f t="shared" si="2"/>
        <v>571.53578225446427</v>
      </c>
    </row>
    <row r="88" spans="9:22">
      <c r="I88" s="15"/>
      <c r="J88" s="15"/>
      <c r="K88" s="9">
        <v>80</v>
      </c>
      <c r="L88" s="10">
        <v>15362881827</v>
      </c>
      <c r="M88" s="10">
        <v>101709208751</v>
      </c>
      <c r="N88" s="11">
        <f t="shared" si="0"/>
        <v>1.1630319852584745</v>
      </c>
      <c r="O88" s="2">
        <f t="shared" si="3"/>
        <v>0.80015009515625002</v>
      </c>
      <c r="P88" s="2">
        <f>SUM(O$84:O88)</f>
        <v>2.5827207149479166</v>
      </c>
      <c r="Q88" s="2">
        <f t="shared" si="4"/>
        <v>0.45722862580357143</v>
      </c>
      <c r="R88" s="2">
        <f>SUM(Q$84:Q88)</f>
        <v>1.4758404085416665</v>
      </c>
      <c r="S88" s="2">
        <f t="shared" si="5"/>
        <v>0.68798631963541668</v>
      </c>
      <c r="T88" s="2">
        <f t="shared" si="6"/>
        <v>0.39313503979166664</v>
      </c>
      <c r="U88" s="15">
        <f t="shared" si="1"/>
        <v>1160.3343031249999</v>
      </c>
      <c r="V88" s="15">
        <f t="shared" si="2"/>
        <v>663.04817321428573</v>
      </c>
    </row>
    <row r="89" spans="9:22">
      <c r="I89" s="15"/>
      <c r="J89" s="15"/>
      <c r="K89" s="9">
        <v>81</v>
      </c>
      <c r="L89" s="10">
        <v>17822734896</v>
      </c>
      <c r="M89" s="10">
        <v>119531943647</v>
      </c>
      <c r="N89" s="11">
        <f t="shared" si="0"/>
        <v>1.1601166432639514</v>
      </c>
      <c r="O89" s="2">
        <f t="shared" si="3"/>
        <v>0.92826744250000004</v>
      </c>
      <c r="P89" s="2">
        <f>SUM(O$84:O89)</f>
        <v>3.5109881574479167</v>
      </c>
      <c r="Q89" s="2">
        <f t="shared" si="4"/>
        <v>0.53043853857142853</v>
      </c>
      <c r="R89" s="2">
        <f>SUM(Q$84:Q89)</f>
        <v>2.0062789471130951</v>
      </c>
      <c r="S89" s="2">
        <f t="shared" si="5"/>
        <v>0.80015009515625002</v>
      </c>
      <c r="T89" s="2">
        <f t="shared" si="6"/>
        <v>0.45722862580357143</v>
      </c>
      <c r="U89" s="15">
        <f t="shared" si="1"/>
        <v>1302.189212890625</v>
      </c>
      <c r="V89" s="15">
        <f t="shared" si="2"/>
        <v>744.10812165178572</v>
      </c>
    </row>
    <row r="90" spans="9:22">
      <c r="I90" s="15"/>
      <c r="J90" s="15"/>
      <c r="K90" s="9">
        <v>82</v>
      </c>
      <c r="L90" s="10">
        <v>20001626310</v>
      </c>
      <c r="M90" s="10">
        <v>139533569957</v>
      </c>
      <c r="N90" s="11">
        <f t="shared" si="0"/>
        <v>1.1222534827967965</v>
      </c>
      <c r="O90" s="2">
        <f t="shared" si="3"/>
        <v>1.0417513703125001</v>
      </c>
      <c r="P90" s="2">
        <f>SUM(O$84:O90)</f>
        <v>4.5527395277604166</v>
      </c>
      <c r="Q90" s="2">
        <f t="shared" si="4"/>
        <v>0.59528649732142858</v>
      </c>
      <c r="R90" s="2">
        <f>SUM(Q$84:Q90)</f>
        <v>2.6015654444345238</v>
      </c>
      <c r="S90" s="2">
        <f t="shared" si="5"/>
        <v>0.92826744250000004</v>
      </c>
      <c r="T90" s="2">
        <f t="shared" si="6"/>
        <v>0.53043853857142853</v>
      </c>
      <c r="U90" s="15">
        <f t="shared" si="1"/>
        <v>1459.3449154947916</v>
      </c>
      <c r="V90" s="15">
        <f t="shared" si="2"/>
        <v>833.91138028273815</v>
      </c>
    </row>
    <row r="91" spans="9:22">
      <c r="I91" s="15"/>
      <c r="J91" s="15"/>
      <c r="K91" s="9">
        <v>83</v>
      </c>
      <c r="L91" s="10">
        <v>22415537902</v>
      </c>
      <c r="M91" s="10">
        <v>161949107859</v>
      </c>
      <c r="N91" s="11">
        <f t="shared" si="0"/>
        <v>1.1206857659765967</v>
      </c>
      <c r="O91" s="2">
        <f t="shared" si="3"/>
        <v>1.1674759323958332</v>
      </c>
      <c r="P91" s="2">
        <f>SUM(O$84:O91)</f>
        <v>5.7202154601562496</v>
      </c>
      <c r="Q91" s="2">
        <f t="shared" si="4"/>
        <v>0.66712910422619043</v>
      </c>
      <c r="R91" s="2">
        <f>SUM(Q$84:Q91)</f>
        <v>3.2686945486607142</v>
      </c>
      <c r="S91" s="2">
        <f t="shared" si="5"/>
        <v>1.0417513703125001</v>
      </c>
      <c r="T91" s="2">
        <f t="shared" si="6"/>
        <v>0.59528649732142858</v>
      </c>
      <c r="U91" s="15">
        <f t="shared" si="1"/>
        <v>1633.887891015625</v>
      </c>
      <c r="V91" s="15">
        <f t="shared" si="2"/>
        <v>933.65022343750002</v>
      </c>
    </row>
    <row r="92" spans="9:22">
      <c r="I92" s="15"/>
      <c r="J92" s="15"/>
      <c r="K92" s="9">
        <v>84</v>
      </c>
      <c r="L92" s="10">
        <v>25096518006</v>
      </c>
      <c r="M92" s="10">
        <v>187045625865</v>
      </c>
      <c r="N92" s="11">
        <f t="shared" si="0"/>
        <v>1.1196036479571072</v>
      </c>
      <c r="O92" s="2">
        <f t="shared" si="3"/>
        <v>1.3071103128124999</v>
      </c>
      <c r="P92" s="2">
        <f>SUM(O$84:O92)</f>
        <v>7.0273257729687497</v>
      </c>
      <c r="Q92" s="2">
        <f t="shared" si="4"/>
        <v>0.74692017875000005</v>
      </c>
      <c r="R92" s="2">
        <f>SUM(Q$84:Q92)</f>
        <v>4.0156147274107141</v>
      </c>
      <c r="S92" s="2">
        <f t="shared" si="5"/>
        <v>1.1674759323958332</v>
      </c>
      <c r="T92" s="2">
        <f t="shared" si="6"/>
        <v>0.66712910422619043</v>
      </c>
      <c r="U92" s="15">
        <f t="shared" si="1"/>
        <v>1825.4157052083333</v>
      </c>
      <c r="V92" s="15">
        <f t="shared" si="2"/>
        <v>1043.0946886904762</v>
      </c>
    </row>
    <row r="93" spans="9:22">
      <c r="I93" s="15"/>
      <c r="J93" s="15"/>
      <c r="K93" s="9">
        <v>85</v>
      </c>
      <c r="L93" s="10">
        <v>28038385232</v>
      </c>
      <c r="M93" s="10">
        <v>215084011097</v>
      </c>
      <c r="N93" s="11">
        <f t="shared" si="0"/>
        <v>1.1172221272009395</v>
      </c>
      <c r="O93" s="2">
        <f t="shared" si="3"/>
        <v>1.4603325641666667</v>
      </c>
      <c r="P93" s="2">
        <f>SUM(O$84:O93)</f>
        <v>8.4876583371354162</v>
      </c>
      <c r="Q93" s="2">
        <f t="shared" si="4"/>
        <v>0.83447575095238091</v>
      </c>
      <c r="R93" s="2">
        <f>SUM(Q$84:Q93)</f>
        <v>4.8500904783630947</v>
      </c>
      <c r="S93" s="2">
        <f t="shared" si="5"/>
        <v>1.3071103128124999</v>
      </c>
      <c r="T93" s="2">
        <f t="shared" si="6"/>
        <v>0.74692017875000005</v>
      </c>
      <c r="U93" s="15">
        <f t="shared" si="1"/>
        <v>2037.5549162760417</v>
      </c>
      <c r="V93" s="15">
        <f t="shared" si="2"/>
        <v>1164.317095014881</v>
      </c>
    </row>
    <row r="94" spans="9:22">
      <c r="I94" s="15"/>
      <c r="J94" s="15"/>
      <c r="K94" s="9">
        <v>86</v>
      </c>
      <c r="L94" s="10">
        <v>31296843514</v>
      </c>
      <c r="M94" s="10">
        <v>246380854611</v>
      </c>
      <c r="N94" s="11">
        <f t="shared" si="0"/>
        <v>1.1162141919029327</v>
      </c>
      <c r="O94" s="2">
        <f t="shared" si="3"/>
        <v>1.6300439330208334</v>
      </c>
      <c r="P94" s="2">
        <f>SUM(O$84:O94)</f>
        <v>10.117702270156249</v>
      </c>
      <c r="Q94" s="2">
        <f t="shared" si="4"/>
        <v>0.93145367601190476</v>
      </c>
      <c r="R94" s="2">
        <f>SUM(Q$84:Q94)</f>
        <v>5.7815441543749992</v>
      </c>
      <c r="S94" s="2">
        <f t="shared" si="5"/>
        <v>1.4603325641666667</v>
      </c>
      <c r="T94" s="2">
        <f t="shared" si="6"/>
        <v>0.83447575095238091</v>
      </c>
      <c r="U94" s="15">
        <f t="shared" si="1"/>
        <v>6112.6647488281251</v>
      </c>
      <c r="V94" s="15">
        <f t="shared" si="2"/>
        <v>3492.9512850446426</v>
      </c>
    </row>
    <row r="95" spans="9:22">
      <c r="I95" s="15"/>
      <c r="J95" s="15"/>
      <c r="K95" s="9">
        <v>87</v>
      </c>
      <c r="L95" s="10">
        <v>93890530542</v>
      </c>
      <c r="M95" s="10">
        <v>340271385153</v>
      </c>
      <c r="N95" s="9">
        <f t="shared" si="0"/>
        <v>3</v>
      </c>
      <c r="O95" s="2">
        <f t="shared" si="3"/>
        <v>4.8901317990625</v>
      </c>
      <c r="P95" s="2">
        <f>SUM(O$84:O95)</f>
        <v>15.007834069218749</v>
      </c>
      <c r="Q95" s="2">
        <f t="shared" si="4"/>
        <v>2.7943610280357141</v>
      </c>
      <c r="R95" s="2">
        <f>SUM(Q$84:Q95)</f>
        <v>8.5759051824107129</v>
      </c>
      <c r="S95" s="2">
        <f t="shared" si="5"/>
        <v>1.6300439330208334</v>
      </c>
      <c r="T95" s="2">
        <f t="shared" si="6"/>
        <v>0.93145367601190476</v>
      </c>
      <c r="U95" s="15">
        <f t="shared" si="1"/>
        <v>24450.6589953125</v>
      </c>
      <c r="V95" s="15">
        <f t="shared" si="2"/>
        <v>13971.805140178571</v>
      </c>
    </row>
    <row r="96" spans="9:22">
      <c r="I96" s="15"/>
      <c r="J96" s="15"/>
      <c r="K96" s="9">
        <v>88</v>
      </c>
      <c r="L96" s="10">
        <v>375562122168</v>
      </c>
      <c r="M96" s="10">
        <v>715833507321</v>
      </c>
      <c r="N96" s="9">
        <f t="shared" si="0"/>
        <v>4</v>
      </c>
      <c r="O96" s="2">
        <f t="shared" si="3"/>
        <v>19.56052719625</v>
      </c>
      <c r="P96" s="2">
        <f>SUM(O$84:O96)</f>
        <v>34.568361265468752</v>
      </c>
      <c r="Q96" s="2">
        <f t="shared" si="4"/>
        <v>11.177444112142856</v>
      </c>
      <c r="R96" s="2">
        <f>SUM(Q$84:Q96)</f>
        <v>19.753349294553569</v>
      </c>
      <c r="S96" s="2">
        <f t="shared" si="5"/>
        <v>4.8901317990625</v>
      </c>
      <c r="T96" s="2">
        <f t="shared" si="6"/>
        <v>2.7943610280357141</v>
      </c>
      <c r="U96" s="15">
        <f t="shared" si="1"/>
        <v>97802.635981250001</v>
      </c>
      <c r="V96" s="15">
        <f t="shared" si="2"/>
        <v>55887.220560714282</v>
      </c>
    </row>
    <row r="97" spans="9:22">
      <c r="I97" s="15"/>
      <c r="J97" s="15"/>
      <c r="K97" s="9">
        <v>89</v>
      </c>
      <c r="L97" s="10">
        <v>1502248488672</v>
      </c>
      <c r="M97" s="10">
        <v>2218081995993</v>
      </c>
      <c r="N97" s="9">
        <f t="shared" si="0"/>
        <v>4</v>
      </c>
      <c r="O97" s="2">
        <f t="shared" si="3"/>
        <v>78.242108784999999</v>
      </c>
      <c r="P97" s="2">
        <f>SUM(O$84:O97)</f>
        <v>112.81047005046875</v>
      </c>
      <c r="Q97" s="2">
        <f t="shared" si="4"/>
        <v>44.709776448571425</v>
      </c>
      <c r="R97" s="2">
        <f>SUM(Q$84:Q97)</f>
        <v>64.463125743124991</v>
      </c>
      <c r="S97" s="2">
        <f t="shared" si="5"/>
        <v>19.56052719625</v>
      </c>
      <c r="T97" s="2">
        <f t="shared" si="6"/>
        <v>11.177444112142856</v>
      </c>
      <c r="U97" s="15">
        <f t="shared" si="1"/>
        <v>391210.54392500001</v>
      </c>
      <c r="V97" s="15">
        <f t="shared" si="2"/>
        <v>223548.88224285713</v>
      </c>
    </row>
    <row r="98" spans="9:22">
      <c r="I98" s="15"/>
      <c r="J98" s="15"/>
      <c r="K98" s="9">
        <v>90</v>
      </c>
      <c r="L98" s="10">
        <v>6008993954688</v>
      </c>
      <c r="M98" s="10">
        <v>8227075950681</v>
      </c>
      <c r="N98" s="9">
        <f t="shared" si="0"/>
        <v>4</v>
      </c>
      <c r="O98" s="2">
        <f t="shared" si="3"/>
        <v>312.96843514</v>
      </c>
      <c r="P98" s="2">
        <f>SUM(O$84:O98)</f>
        <v>425.77890519046878</v>
      </c>
      <c r="Q98" s="2">
        <f t="shared" si="4"/>
        <v>178.8391057942857</v>
      </c>
      <c r="R98" s="2">
        <f>SUM(Q$84:Q98)</f>
        <v>243.30223153741071</v>
      </c>
      <c r="S98" s="2">
        <f t="shared" si="5"/>
        <v>78.242108784999999</v>
      </c>
      <c r="T98" s="2">
        <f t="shared" si="6"/>
        <v>44.709776448571425</v>
      </c>
      <c r="U98" s="15">
        <f t="shared" si="1"/>
        <v>1564842.1757</v>
      </c>
      <c r="V98" s="15">
        <f t="shared" si="2"/>
        <v>894195.52897142852</v>
      </c>
    </row>
    <row r="99" spans="9:22">
      <c r="I99" s="15"/>
      <c r="J99" s="15"/>
      <c r="K99" s="9">
        <v>91</v>
      </c>
      <c r="L99" s="10">
        <v>24035975818752</v>
      </c>
      <c r="M99" s="10">
        <v>32263051769433</v>
      </c>
      <c r="N99" s="9">
        <f t="shared" si="0"/>
        <v>4</v>
      </c>
      <c r="O99" s="2"/>
      <c r="P99" s="2"/>
      <c r="Q99" s="2"/>
      <c r="R99" s="2"/>
      <c r="S99" s="2">
        <f t="shared" si="5"/>
        <v>312.96843514</v>
      </c>
      <c r="T99" s="2">
        <f t="shared" si="6"/>
        <v>178.8391057942857</v>
      </c>
      <c r="U99" s="15">
        <f t="shared" si="1"/>
        <v>0</v>
      </c>
      <c r="V99" s="15">
        <f t="shared" si="2"/>
        <v>0</v>
      </c>
    </row>
    <row r="100" spans="9:22">
      <c r="I100" s="2"/>
      <c r="J100" s="8"/>
      <c r="K100" s="9"/>
      <c r="L100" s="10"/>
      <c r="M100" s="10"/>
      <c r="N100" s="9"/>
      <c r="O100" s="2"/>
      <c r="P100" s="2"/>
      <c r="Q100" s="2"/>
      <c r="R100" s="2"/>
      <c r="S100" s="2"/>
      <c r="T100" s="2"/>
    </row>
    <row r="101" spans="9:22">
      <c r="K101" s="6"/>
      <c r="L101" s="7"/>
      <c r="M101" s="7"/>
      <c r="N101" s="6"/>
    </row>
    <row r="102" spans="9:22">
      <c r="K102" s="4"/>
      <c r="L102" s="5"/>
      <c r="M102" s="5"/>
      <c r="N102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2025-08-24T04:11:26Z</dcterms:created>
  <dcterms:modified xsi:type="dcterms:W3CDTF">2025-08-29T11:16:17Z</dcterms:modified>
</cp:coreProperties>
</file>